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11\FTP\Управление экологии\7 Балакшиев А.Т\Муниципальная программа утверждение\Благоустройство\"/>
    </mc:Choice>
  </mc:AlternateContent>
  <bookViews>
    <workbookView xWindow="-105" yWindow="-105" windowWidth="23250" windowHeight="12570"/>
  </bookViews>
  <sheets>
    <sheet name="индикаторы" sheetId="2" r:id="rId1"/>
  </sheets>
  <definedNames>
    <definedName name="_xlnm.Print_Titles" localSheetId="0">индикаторы!$4:$6</definedName>
    <definedName name="_xlnm.Print_Area" localSheetId="0">индикаторы!$A$1:$O$17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3" i="2" l="1"/>
  <c r="L22" i="2"/>
  <c r="L21" i="2"/>
  <c r="L20" i="2"/>
  <c r="I14" i="2"/>
  <c r="J14" i="2"/>
  <c r="H14" i="2"/>
  <c r="J11" i="2"/>
  <c r="I9" i="2" l="1"/>
  <c r="H9" i="2"/>
  <c r="J9" i="2"/>
  <c r="J7" i="2"/>
  <c r="I7" i="2"/>
  <c r="H7" i="2"/>
  <c r="H11" i="2" l="1"/>
  <c r="G11" i="2"/>
  <c r="F7" i="2" l="1"/>
  <c r="G7" i="2" l="1"/>
  <c r="G9" i="2" l="1"/>
  <c r="F9" i="2"/>
  <c r="G14" i="2"/>
  <c r="G16" i="2"/>
  <c r="F16" i="2"/>
  <c r="F14" i="2"/>
  <c r="F11" i="2"/>
</calcChain>
</file>

<file path=xl/comments1.xml><?xml version="1.0" encoding="utf-8"?>
<comments xmlns="http://schemas.openxmlformats.org/spreadsheetml/2006/main">
  <authors>
    <author>Морозова Ольга Ивановна</author>
  </authors>
  <commentList>
    <comment ref="F12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+ Лауреатов 65</t>
        </r>
      </text>
    </comment>
    <comment ref="G12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+ Лауреатов 65</t>
        </r>
      </text>
    </comment>
    <comment ref="H12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+ ДИП на Космонавтов 12</t>
        </r>
      </text>
    </comment>
    <comment ref="J12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+ ДИП на Б.Хм. 27</t>
        </r>
      </text>
    </comment>
    <comment ref="F13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+ Лауреатов 65
+ Космонавтов 12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+ Лауреатов 65
+ Космонавтов 12</t>
        </r>
      </text>
    </comment>
  </commentList>
</comments>
</file>

<file path=xl/sharedStrings.xml><?xml version="1.0" encoding="utf-8"?>
<sst xmlns="http://schemas.openxmlformats.org/spreadsheetml/2006/main" count="64" uniqueCount="43">
  <si>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</si>
  <si>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</si>
  <si>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</si>
  <si>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</si>
  <si>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Формула расчета индикатора</t>
  </si>
  <si>
    <t>Источник информации</t>
  </si>
  <si>
    <t>Факт</t>
  </si>
  <si>
    <t>План</t>
  </si>
  <si>
    <t>%</t>
  </si>
  <si>
    <t xml:space="preserve">Акты выполненных работ </t>
  </si>
  <si>
    <t>Nf/Np x 100% = Iv, где Nf – объем фактически оказанных услуг и выполненных работ за отчетный период; Np – плановый объем услуг и работ, в соответствии с тех. заданием; Iv – значение индикатора</t>
  </si>
  <si>
    <t>Основное мероприятие 2</t>
  </si>
  <si>
    <t xml:space="preserve">
Уровень обеспечения оборудованными детскими площадками
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</si>
  <si>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</si>
  <si>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</si>
  <si>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Основное мероприятие 1 </t>
  </si>
  <si>
    <t>Уровень выполнения мероприятий, направленных на повышение безопасности дорожного движения</t>
  </si>
  <si>
    <t>-</t>
  </si>
  <si>
    <t>Nf/Np x 100% = Iv, где Nf – объем фактически оказанных услуг и выполненных работ за отчетный период; Np – плановый объем услуг и работ; Iv – значение индикатора</t>
  </si>
  <si>
    <t>Основное мероприятие 3</t>
  </si>
  <si>
    <t>2026 год</t>
  </si>
  <si>
    <t>Уд. вес 
индикатора в МП</t>
  </si>
  <si>
    <t>2023 год</t>
  </si>
  <si>
    <t>2027 год</t>
  </si>
  <si>
    <t>Nf / Np x 100% = Iv, где
Nf - количество релизованных мероприятий по обустройству территории;
Np - количество мероприятий , запланированных по обустройству территории x 100%;
Iv - значение индикатора</t>
  </si>
  <si>
    <t>Оценка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</si>
  <si>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</t>
  </si>
  <si>
    <t>V осн../V пл. x 100% = Iv, где 
V пл. – общее количество площадок планируемых к обустройству;
V осн. – количество обустроенных площадок, рассчитанных нарастающим итогом; Iv – значение индикатора</t>
  </si>
  <si>
    <t xml:space="preserve">Приложение № 2 
к муниципальной программе "Благоустройство территории", утвержденной постановлением Администрации города Норильска от 06.12.2016 № 582
</t>
  </si>
  <si>
    <t>Акты 
выполненных работ</t>
  </si>
  <si>
    <t>Доля детских и спортивных площадок, на которых проведены работы по обустройству, от количества детских и спортивных площадок, запланированных к проведению таких работ</t>
  </si>
  <si>
    <t xml:space="preserve">ед.  </t>
  </si>
  <si>
    <t>Nf / Np x 100% = Iv, где
Nf - количество детских и спортивных площадок, на которых проведены ремонтные работы;
Np - количество детских и спортивных площадок, запланированных для проведения указанных работ x 100%;
Iv - значение индикатора</t>
  </si>
  <si>
    <t>2024 год</t>
  </si>
  <si>
    <t>2025 год (текущий)</t>
  </si>
  <si>
    <t>2028 год</t>
  </si>
  <si>
    <t>Акты 
сдачи-приемки оказанных услуг по содержанию, 
Акты 
выполненных работ</t>
  </si>
  <si>
    <t>ЦЕЛЕВЫЕ ИНДИКАТОРЫ РЕЗУЛЬТАТИВНОСТИ МУНИЦИПАЛЬНОЙ ПРОГРАММЫ "БЛАГОУСТРОЙСТВО ТЕРРИТОРИИ"</t>
  </si>
  <si>
    <r>
      <t xml:space="preserve">Основное мероприятие 2
</t>
    </r>
    <r>
      <rPr>
        <i/>
        <sz val="8"/>
        <color theme="1"/>
        <rFont val="Times New Roman"/>
        <family val="1"/>
        <charset val="204"/>
      </rPr>
      <t>(2025 год: Физкультурно-оздоровительный комплекс "Горняк" и 1 этапа на Космонавтов д.12;
2026 год: 2 этап на Космонавтов д.12;
2027 год: ДИП по ул. Богдана Хмельницкого, д. 23 и по ул. Талнахская, д. 33-35; 
2028 год: ДИП по ул. Ленинский д. 26 и ул. Богдана Хмельницкого, д.27)</t>
    </r>
  </si>
  <si>
    <t>2025-2028</t>
  </si>
  <si>
    <t>2025-2026;
2028</t>
  </si>
  <si>
    <t>2027</t>
  </si>
  <si>
    <t>Доля оказанного объема услуг по содержанию объектов и элементов благоустройства муниципального образования город Норильск от объема, запланированного техническим заданием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</si>
</sst>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0" fontId="1" fillId="0" borderId="1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right" vertical="center" wrapText="1"/>
    </xf>
    <xf numFmtId="1" fontId="5" fillId="0" borderId="1" xfId="0" applyNumberFormat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5" fontId="7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right" vertical="center" wrapText="1"/>
    </xf>
    <xf numFmtId="1" fontId="6" fillId="0" borderId="1" xfId="0" applyNumberFormat="1" applyFont="1" applyFill="1" applyBorder="1" applyAlignment="1">
      <alignment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2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5" fontId="7" fillId="0" borderId="12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5" fontId="7" fillId="0" borderId="12" xfId="0" applyNumberFormat="1" applyFont="1" applyFill="1" applyBorder="1" applyAlignment="1">
      <alignment horizontal="center" vertical="center" wrapText="1"/>
    </xf>
    <xf numFmtId="165" fontId="7" fillId="0" borderId="14" xfId="0" applyNumberFormat="1" applyFont="1" applyFill="1" applyBorder="1" applyAlignment="1">
      <alignment horizontal="center" vertical="center" wrapText="1"/>
    </xf>
    <xf numFmtId="165" fontId="7" fillId="0" borderId="1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165" fontId="8" fillId="0" borderId="12" xfId="0" applyNumberFormat="1" applyFont="1" applyFill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horizontal="center" vertical="center" wrapText="1"/>
    </xf>
    <xf numFmtId="165" fontId="8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tabSelected="1" view="pageBreakPreview" zoomScale="85" zoomScaleNormal="90" zoomScaleSheetLayoutView="85" workbookViewId="0">
      <selection activeCell="B11" sqref="B11:B13"/>
    </sheetView>
  </sheetViews>
  <sheetFormatPr defaultColWidth="9.140625" defaultRowHeight="15" x14ac:dyDescent="0.25"/>
  <cols>
    <col min="1" max="1" width="4.5703125" style="2" customWidth="1"/>
    <col min="2" max="2" width="29.42578125" style="2" customWidth="1"/>
    <col min="3" max="3" width="4.85546875" style="2" customWidth="1"/>
    <col min="4" max="4" width="9.7109375" style="2" customWidth="1"/>
    <col min="5" max="5" width="9.85546875" style="2" customWidth="1"/>
    <col min="6" max="6" width="9" style="2" customWidth="1"/>
    <col min="7" max="7" width="8" style="2" customWidth="1"/>
    <col min="8" max="8" width="10.85546875" style="2" customWidth="1"/>
    <col min="9" max="9" width="9.7109375" style="2" bestFit="1" customWidth="1"/>
    <col min="10" max="10" width="9.85546875" style="2" customWidth="1"/>
    <col min="11" max="11" width="11.42578125" style="2" customWidth="1"/>
    <col min="12" max="12" width="8.28515625" style="2" customWidth="1"/>
    <col min="13" max="13" width="34.42578125" style="2" customWidth="1"/>
    <col min="14" max="14" width="16.5703125" style="2" customWidth="1"/>
    <col min="15" max="15" width="37.42578125" style="2" customWidth="1"/>
    <col min="16" max="16" width="79.85546875" style="2" customWidth="1"/>
    <col min="17" max="16384" width="9.140625" style="2"/>
  </cols>
  <sheetData>
    <row r="1" spans="1:16" ht="56.25" customHeight="1" x14ac:dyDescent="0.25">
      <c r="M1" s="52" t="s">
        <v>28</v>
      </c>
      <c r="N1" s="52"/>
      <c r="O1" s="52"/>
    </row>
    <row r="2" spans="1:16" ht="18" customHeight="1" x14ac:dyDescent="0.25"/>
    <row r="3" spans="1:16" ht="28.5" customHeight="1" x14ac:dyDescent="0.25">
      <c r="A3" s="51" t="s">
        <v>37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6" ht="42.75" customHeight="1" x14ac:dyDescent="0.25">
      <c r="A4" s="38" t="s">
        <v>1</v>
      </c>
      <c r="B4" s="38" t="s">
        <v>0</v>
      </c>
      <c r="C4" s="38" t="s">
        <v>2</v>
      </c>
      <c r="D4" s="53" t="s">
        <v>3</v>
      </c>
      <c r="E4" s="55"/>
      <c r="F4" s="55"/>
      <c r="G4" s="54"/>
      <c r="H4" s="38" t="s">
        <v>14</v>
      </c>
      <c r="I4" s="38"/>
      <c r="J4" s="38"/>
      <c r="K4" s="56" t="s">
        <v>21</v>
      </c>
      <c r="L4" s="57"/>
      <c r="M4" s="38" t="s">
        <v>4</v>
      </c>
      <c r="N4" s="38" t="s">
        <v>5</v>
      </c>
      <c r="O4" s="38" t="s">
        <v>13</v>
      </c>
    </row>
    <row r="5" spans="1:16" ht="25.5" customHeight="1" x14ac:dyDescent="0.25">
      <c r="A5" s="38"/>
      <c r="B5" s="38"/>
      <c r="C5" s="38"/>
      <c r="D5" s="1" t="s">
        <v>22</v>
      </c>
      <c r="E5" s="1" t="s">
        <v>33</v>
      </c>
      <c r="F5" s="53" t="s">
        <v>34</v>
      </c>
      <c r="G5" s="54"/>
      <c r="H5" s="1" t="s">
        <v>20</v>
      </c>
      <c r="I5" s="1" t="s">
        <v>23</v>
      </c>
      <c r="J5" s="1" t="s">
        <v>35</v>
      </c>
      <c r="K5" s="58"/>
      <c r="L5" s="59"/>
      <c r="M5" s="38"/>
      <c r="N5" s="38"/>
      <c r="O5" s="38"/>
    </row>
    <row r="6" spans="1:16" ht="18" customHeight="1" x14ac:dyDescent="0.25">
      <c r="A6" s="38"/>
      <c r="B6" s="38"/>
      <c r="C6" s="38"/>
      <c r="D6" s="53" t="s">
        <v>6</v>
      </c>
      <c r="E6" s="54"/>
      <c r="F6" s="1" t="s">
        <v>7</v>
      </c>
      <c r="G6" s="1" t="s">
        <v>25</v>
      </c>
      <c r="H6" s="38" t="s">
        <v>7</v>
      </c>
      <c r="I6" s="38"/>
      <c r="J6" s="38"/>
      <c r="K6" s="60"/>
      <c r="L6" s="61"/>
      <c r="M6" s="38"/>
      <c r="N6" s="38"/>
      <c r="O6" s="38"/>
    </row>
    <row r="7" spans="1:16" ht="63" customHeight="1" x14ac:dyDescent="0.25">
      <c r="A7" s="24">
        <v>1</v>
      </c>
      <c r="B7" s="27" t="s">
        <v>42</v>
      </c>
      <c r="C7" s="10" t="s">
        <v>8</v>
      </c>
      <c r="D7" s="63">
        <v>80.599999999999994</v>
      </c>
      <c r="E7" s="29">
        <v>96</v>
      </c>
      <c r="F7" s="12">
        <f>F8/113*100</f>
        <v>100</v>
      </c>
      <c r="G7" s="12">
        <f>G8/F8*100</f>
        <v>99.115044247787608</v>
      </c>
      <c r="H7" s="17">
        <f>H8/H8*100</f>
        <v>100</v>
      </c>
      <c r="I7" s="19">
        <f t="shared" ref="I7:J7" si="0">I8/I8*100</f>
        <v>100</v>
      </c>
      <c r="J7" s="19">
        <f t="shared" si="0"/>
        <v>100</v>
      </c>
      <c r="K7" s="31" t="s">
        <v>39</v>
      </c>
      <c r="L7" s="24">
        <v>0.45</v>
      </c>
      <c r="M7" s="24" t="s">
        <v>10</v>
      </c>
      <c r="N7" s="24" t="s">
        <v>36</v>
      </c>
      <c r="O7" s="24" t="s">
        <v>15</v>
      </c>
    </row>
    <row r="8" spans="1:16" ht="24.75" customHeight="1" x14ac:dyDescent="0.25">
      <c r="A8" s="25"/>
      <c r="B8" s="28"/>
      <c r="C8" s="7" t="s">
        <v>31</v>
      </c>
      <c r="D8" s="64"/>
      <c r="E8" s="30"/>
      <c r="F8" s="8">
        <v>113</v>
      </c>
      <c r="G8" s="8">
        <v>112</v>
      </c>
      <c r="H8" s="8">
        <v>113</v>
      </c>
      <c r="I8" s="8">
        <v>113</v>
      </c>
      <c r="J8" s="8">
        <v>113</v>
      </c>
      <c r="K8" s="32"/>
      <c r="L8" s="26"/>
      <c r="M8" s="25"/>
      <c r="N8" s="25"/>
      <c r="O8" s="25"/>
    </row>
    <row r="9" spans="1:16" ht="57" customHeight="1" x14ac:dyDescent="0.25">
      <c r="A9" s="24">
        <v>2</v>
      </c>
      <c r="B9" s="27" t="s">
        <v>26</v>
      </c>
      <c r="C9" s="6" t="s">
        <v>8</v>
      </c>
      <c r="D9" s="33">
        <v>69.3</v>
      </c>
      <c r="E9" s="33">
        <v>90.9</v>
      </c>
      <c r="F9" s="16">
        <f>F10/22*100</f>
        <v>100</v>
      </c>
      <c r="G9" s="16">
        <f>G10/F10*100</f>
        <v>100</v>
      </c>
      <c r="H9" s="19">
        <f>H10/H10*100</f>
        <v>100</v>
      </c>
      <c r="I9" s="19">
        <f>I10/I10*100</f>
        <v>100</v>
      </c>
      <c r="J9" s="19">
        <f t="shared" ref="J9" si="1">J10/J10*100</f>
        <v>100</v>
      </c>
      <c r="K9" s="21" t="s">
        <v>40</v>
      </c>
      <c r="L9" s="22">
        <v>0.39</v>
      </c>
      <c r="M9" s="33" t="s">
        <v>10</v>
      </c>
      <c r="N9" s="24" t="s">
        <v>29</v>
      </c>
      <c r="O9" s="24" t="s">
        <v>11</v>
      </c>
    </row>
    <row r="10" spans="1:16" ht="21.75" customHeight="1" x14ac:dyDescent="0.25">
      <c r="A10" s="26"/>
      <c r="B10" s="45"/>
      <c r="C10" s="7" t="s">
        <v>31</v>
      </c>
      <c r="D10" s="34" t="s">
        <v>17</v>
      </c>
      <c r="E10" s="34" t="s">
        <v>17</v>
      </c>
      <c r="F10" s="14">
        <v>22</v>
      </c>
      <c r="G10" s="14">
        <v>22</v>
      </c>
      <c r="H10" s="14">
        <v>21</v>
      </c>
      <c r="I10" s="14">
        <v>9</v>
      </c>
      <c r="J10" s="14">
        <v>9</v>
      </c>
      <c r="K10" s="21" t="s">
        <v>41</v>
      </c>
      <c r="L10" s="22">
        <v>0.43</v>
      </c>
      <c r="M10" s="34" t="s">
        <v>24</v>
      </c>
      <c r="N10" s="26"/>
      <c r="O10" s="26"/>
    </row>
    <row r="11" spans="1:16" ht="48" customHeight="1" x14ac:dyDescent="0.25">
      <c r="A11" s="24">
        <v>3</v>
      </c>
      <c r="B11" s="27" t="s">
        <v>12</v>
      </c>
      <c r="C11" s="10" t="s">
        <v>8</v>
      </c>
      <c r="D11" s="48">
        <v>86.8</v>
      </c>
      <c r="E11" s="48">
        <v>86.8</v>
      </c>
      <c r="F11" s="12">
        <f t="shared" ref="F11" si="2">F12/F13*100</f>
        <v>88.513513513513516</v>
      </c>
      <c r="G11" s="12">
        <f>G12/G13*100</f>
        <v>88.513513513513516</v>
      </c>
      <c r="H11" s="19">
        <f>H12/H13*100</f>
        <v>89.189189189189193</v>
      </c>
      <c r="I11" s="65" t="s">
        <v>17</v>
      </c>
      <c r="J11" s="19">
        <f>J12/J13*100</f>
        <v>89.86486486486487</v>
      </c>
      <c r="K11" s="31" t="s">
        <v>40</v>
      </c>
      <c r="L11" s="35">
        <v>0.04</v>
      </c>
      <c r="M11" s="35" t="s">
        <v>27</v>
      </c>
      <c r="N11" s="24" t="s">
        <v>9</v>
      </c>
      <c r="O11" s="24" t="s">
        <v>11</v>
      </c>
    </row>
    <row r="12" spans="1:16" ht="18.75" customHeight="1" x14ac:dyDescent="0.25">
      <c r="A12" s="25"/>
      <c r="B12" s="28"/>
      <c r="C12" s="7" t="s">
        <v>31</v>
      </c>
      <c r="D12" s="49"/>
      <c r="E12" s="49"/>
      <c r="F12" s="9">
        <v>131</v>
      </c>
      <c r="G12" s="9">
        <v>131</v>
      </c>
      <c r="H12" s="20">
        <v>132</v>
      </c>
      <c r="I12" s="66"/>
      <c r="J12" s="20">
        <v>133</v>
      </c>
      <c r="K12" s="62"/>
      <c r="L12" s="37"/>
      <c r="M12" s="37"/>
      <c r="N12" s="25"/>
      <c r="O12" s="25"/>
    </row>
    <row r="13" spans="1:16" ht="15.75" customHeight="1" x14ac:dyDescent="0.25">
      <c r="A13" s="26"/>
      <c r="B13" s="45"/>
      <c r="C13" s="7" t="s">
        <v>31</v>
      </c>
      <c r="D13" s="50"/>
      <c r="E13" s="50"/>
      <c r="F13" s="9">
        <v>148</v>
      </c>
      <c r="G13" s="9">
        <v>148</v>
      </c>
      <c r="H13" s="20">
        <v>148</v>
      </c>
      <c r="I13" s="67"/>
      <c r="J13" s="20">
        <v>148</v>
      </c>
      <c r="K13" s="32"/>
      <c r="L13" s="36"/>
      <c r="M13" s="36"/>
      <c r="N13" s="26"/>
      <c r="O13" s="26"/>
    </row>
    <row r="14" spans="1:16" ht="85.5" customHeight="1" x14ac:dyDescent="0.25">
      <c r="A14" s="24">
        <v>4</v>
      </c>
      <c r="B14" s="27" t="s">
        <v>30</v>
      </c>
      <c r="C14" s="10" t="s">
        <v>8</v>
      </c>
      <c r="D14" s="46" t="s">
        <v>17</v>
      </c>
      <c r="E14" s="46" t="s">
        <v>17</v>
      </c>
      <c r="F14" s="11">
        <f>2/F15*100</f>
        <v>100</v>
      </c>
      <c r="G14" s="11">
        <f>G15/F15*100</f>
        <v>100</v>
      </c>
      <c r="H14" s="18">
        <f>H15/H15*100</f>
        <v>100</v>
      </c>
      <c r="I14" s="18">
        <f t="shared" ref="I14:J14" si="3">I15/I15*100</f>
        <v>100</v>
      </c>
      <c r="J14" s="18">
        <f t="shared" si="3"/>
        <v>100</v>
      </c>
      <c r="K14" s="31" t="s">
        <v>39</v>
      </c>
      <c r="L14" s="40">
        <v>0.04</v>
      </c>
      <c r="M14" s="35" t="s">
        <v>32</v>
      </c>
      <c r="N14" s="24" t="s">
        <v>9</v>
      </c>
      <c r="O14" s="24" t="s">
        <v>38</v>
      </c>
      <c r="P14" s="3"/>
    </row>
    <row r="15" spans="1:16" ht="26.25" customHeight="1" x14ac:dyDescent="0.25">
      <c r="A15" s="26"/>
      <c r="B15" s="45"/>
      <c r="C15" s="7" t="s">
        <v>31</v>
      </c>
      <c r="D15" s="47"/>
      <c r="E15" s="47"/>
      <c r="F15" s="13">
        <v>2</v>
      </c>
      <c r="G15" s="13">
        <v>2</v>
      </c>
      <c r="H15" s="13">
        <v>1</v>
      </c>
      <c r="I15" s="13">
        <v>2</v>
      </c>
      <c r="J15" s="13">
        <v>2</v>
      </c>
      <c r="K15" s="32"/>
      <c r="L15" s="41"/>
      <c r="M15" s="36"/>
      <c r="N15" s="26"/>
      <c r="O15" s="26"/>
      <c r="P15" s="3"/>
    </row>
    <row r="16" spans="1:16" ht="35.25" customHeight="1" x14ac:dyDescent="0.25">
      <c r="A16" s="42">
        <v>5</v>
      </c>
      <c r="B16" s="43" t="s">
        <v>16</v>
      </c>
      <c r="C16" s="10" t="s">
        <v>8</v>
      </c>
      <c r="D16" s="44">
        <v>99.8</v>
      </c>
      <c r="E16" s="44">
        <v>100</v>
      </c>
      <c r="F16" s="11">
        <f>2/F17*100</f>
        <v>100</v>
      </c>
      <c r="G16" s="11">
        <f>G17/F17*100</f>
        <v>50</v>
      </c>
      <c r="H16" s="15">
        <v>100</v>
      </c>
      <c r="I16" s="15">
        <v>100</v>
      </c>
      <c r="J16" s="15">
        <v>100</v>
      </c>
      <c r="K16" s="31" t="s">
        <v>39</v>
      </c>
      <c r="L16" s="35">
        <v>0.08</v>
      </c>
      <c r="M16" s="39" t="s">
        <v>18</v>
      </c>
      <c r="N16" s="38" t="s">
        <v>9</v>
      </c>
      <c r="O16" s="38" t="s">
        <v>19</v>
      </c>
    </row>
    <row r="17" spans="1:15" ht="33" customHeight="1" x14ac:dyDescent="0.25">
      <c r="A17" s="42"/>
      <c r="B17" s="43"/>
      <c r="C17" s="23" t="s">
        <v>31</v>
      </c>
      <c r="D17" s="44"/>
      <c r="E17" s="44"/>
      <c r="F17" s="8">
        <v>2</v>
      </c>
      <c r="G17" s="8">
        <v>1</v>
      </c>
      <c r="H17" s="8">
        <v>2</v>
      </c>
      <c r="I17" s="8">
        <v>2</v>
      </c>
      <c r="J17" s="8">
        <v>2</v>
      </c>
      <c r="K17" s="32"/>
      <c r="L17" s="36"/>
      <c r="M17" s="39"/>
      <c r="N17" s="38"/>
      <c r="O17" s="38"/>
    </row>
    <row r="19" spans="1:15" x14ac:dyDescent="0.25">
      <c r="K19" s="4"/>
      <c r="L19" s="5"/>
    </row>
    <row r="20" spans="1:15" x14ac:dyDescent="0.25">
      <c r="K20" s="2">
        <v>2025</v>
      </c>
      <c r="L20" s="5">
        <f>L7+L9+L14+L16+L11</f>
        <v>1</v>
      </c>
    </row>
    <row r="21" spans="1:15" x14ac:dyDescent="0.25">
      <c r="K21" s="2">
        <v>2026</v>
      </c>
      <c r="L21" s="5">
        <f>L7+L9+L11+L14+L16</f>
        <v>1.0000000000000002</v>
      </c>
    </row>
    <row r="22" spans="1:15" x14ac:dyDescent="0.25">
      <c r="K22" s="2">
        <v>2027</v>
      </c>
      <c r="L22" s="5">
        <f>L7+L10+L14+L16</f>
        <v>1</v>
      </c>
    </row>
    <row r="23" spans="1:15" x14ac:dyDescent="0.25">
      <c r="K23" s="2">
        <v>2028</v>
      </c>
      <c r="L23" s="5">
        <f>L7+L9+L11+L14+L16</f>
        <v>1.0000000000000002</v>
      </c>
    </row>
    <row r="25" spans="1:15" x14ac:dyDescent="0.25">
      <c r="L25" s="5"/>
    </row>
  </sheetData>
  <mergeCells count="58">
    <mergeCell ref="A7:A8"/>
    <mergeCell ref="K11:K13"/>
    <mergeCell ref="L11:L13"/>
    <mergeCell ref="D7:D8"/>
    <mergeCell ref="I11:I13"/>
    <mergeCell ref="M4:M6"/>
    <mergeCell ref="N4:N6"/>
    <mergeCell ref="O4:O6"/>
    <mergeCell ref="A3:O3"/>
    <mergeCell ref="M1:O1"/>
    <mergeCell ref="B4:B6"/>
    <mergeCell ref="A4:A6"/>
    <mergeCell ref="C4:C6"/>
    <mergeCell ref="H4:J4"/>
    <mergeCell ref="H6:J6"/>
    <mergeCell ref="F5:G5"/>
    <mergeCell ref="D4:G4"/>
    <mergeCell ref="K4:L6"/>
    <mergeCell ref="D6:E6"/>
    <mergeCell ref="A16:A17"/>
    <mergeCell ref="B16:B17"/>
    <mergeCell ref="D16:D17"/>
    <mergeCell ref="E16:E17"/>
    <mergeCell ref="B9:B10"/>
    <mergeCell ref="D9:D10"/>
    <mergeCell ref="E9:E10"/>
    <mergeCell ref="B11:B13"/>
    <mergeCell ref="A9:A10"/>
    <mergeCell ref="B14:B15"/>
    <mergeCell ref="A14:A15"/>
    <mergeCell ref="D14:D15"/>
    <mergeCell ref="E14:E15"/>
    <mergeCell ref="D11:D13"/>
    <mergeCell ref="E11:E13"/>
    <mergeCell ref="A11:A13"/>
    <mergeCell ref="K16:K17"/>
    <mergeCell ref="O9:O10"/>
    <mergeCell ref="M9:M10"/>
    <mergeCell ref="M14:M15"/>
    <mergeCell ref="N14:N15"/>
    <mergeCell ref="N11:N13"/>
    <mergeCell ref="M11:M13"/>
    <mergeCell ref="O16:O17"/>
    <mergeCell ref="L16:L17"/>
    <mergeCell ref="M16:M17"/>
    <mergeCell ref="N16:N17"/>
    <mergeCell ref="O11:O13"/>
    <mergeCell ref="O14:O15"/>
    <mergeCell ref="K14:K15"/>
    <mergeCell ref="L14:L15"/>
    <mergeCell ref="O7:O8"/>
    <mergeCell ref="N9:N10"/>
    <mergeCell ref="N7:N8"/>
    <mergeCell ref="B7:B8"/>
    <mergeCell ref="M7:M8"/>
    <mergeCell ref="E7:E8"/>
    <mergeCell ref="K7:K8"/>
    <mergeCell ref="L7:L8"/>
  </mergeCells>
  <pageMargins left="0.43307086614173229" right="0.23622047244094491" top="0.55118110236220474" bottom="0.35433070866141736" header="0.31496062992125984" footer="0.31496062992125984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индикаторы</vt:lpstr>
      <vt:lpstr>индикаторы!Заголовки_для_печати</vt:lpstr>
      <vt:lpstr>индикаторы!Область_печати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Антонова Анжелика Васильевна</cp:lastModifiedBy>
  <cp:lastPrinted>2025-11-12T13:23:20Z</cp:lastPrinted>
  <dcterms:created xsi:type="dcterms:W3CDTF">2017-11-11T11:19:36Z</dcterms:created>
  <dcterms:modified xsi:type="dcterms:W3CDTF">2025-11-28T02:24:55Z</dcterms:modified>
</cp:coreProperties>
</file>